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ПИР замена компрессоров СКВД, НД\2. Документация\Заявка на участие\"/>
    </mc:Choice>
  </mc:AlternateContent>
  <xr:revisionPtr revIDLastSave="0" documentId="13_ncr:1_{62534773-308C-4BAD-A716-E1D1CBF46400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2868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<sst xmlns="http://schemas.openxmlformats.org/spreadsheetml/2006/main" count="434" uniqueCount="358">
  <si>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</si>
  <si>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</si>
  <si>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</si>
  <si>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</si>
  <si>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</si>
  <si>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</si>
  <si>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</si>
  <si>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</si>
  <si>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</si>
  <si>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</si>
  <si>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</si>
  <si>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</si>
  <si>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</si>
  <si>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</si>
  <si>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</si>
  <si>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</si>
  <si>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</si>
  <si>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</si>
  <si>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</si>
  <si>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</si>
  <si>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</si>
  <si>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</si>
  <si>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</si>
  <si>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</si>
  <si>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</si>
  <si>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</si>
  <si>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</si>
  <si>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</si>
  <si>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</si>
  <si>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</si>
  <si>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</si>
  <si>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</si>
  <si>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</si>
  <si>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</si>
  <si>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</si>
  <si>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</si>
  <si>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</si>
  <si>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</si>
  <si>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</si>
  <si>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</si>
  <si>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</si>
  <si>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</si>
  <si>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</si>
  <si>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</si>
  <si>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</si>
  <si>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</si>
  <si>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</si>
  <si>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</si>
  <si>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</si>
  <si>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</si>
  <si>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</si>
  <si>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</si>
  <si>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</si>
  <si>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</si>
  <si>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</si>
  <si>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</si>
  <si>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</si>
  <si>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</si>
  <si>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</si>
  <si>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</si>
  <si>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</si>
  <si>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</si>
  <si>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</si>
  <si>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</si>
  <si>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</si>
  <si>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</si>
  <si>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</si>
  <si>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</si>
  <si>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</si>
  <si>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</si>
  <si>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</si>
  <si>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</si>
  <si>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</si>
  <si>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</si>
  <si>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</si>
  <si>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</si>
  <si>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</si>
  <si>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</si>
  <si>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</si>
  <si>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</si>
  <si>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</si>
  <si>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</si>
  <si>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</si>
  <si>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</si>
  <si>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</si>
  <si>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</si>
  <si>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</si>
  <si>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</si>
  <si>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</si>
  <si>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</si>
  <si>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</si>
  <si>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</si>
  <si>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</si>
  <si>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</si>
  <si>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</si>
  <si>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</si>
  <si>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</si>
  <si>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</si>
  <si>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</si>
  <si>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</si>
  <si>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</si>
  <si>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</si>
  <si>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</si>
  <si>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</si>
  <si>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</si>
  <si>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</si>
  <si>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</si>
  <si>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</si>
  <si>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</si>
  <si>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</si>
  <si>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</si>
  <si>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</si>
  <si>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</si>
  <si>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</si>
  <si>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</si>
  <si>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</si>
  <si>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</si>
  <si>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</si>
  <si>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</si>
  <si>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</si>
  <si>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</si>
  <si>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</si>
  <si>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</si>
  <si>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</si>
  <si>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</si>
  <si>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</si>
  <si>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</si>
  <si>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</si>
  <si>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</si>
  <si>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</si>
  <si>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</si>
  <si>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</si>
  <si>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</si>
  <si>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</si>
  <si>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</si>
  <si>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</si>
  <si>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</si>
  <si>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</si>
  <si>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</si>
  <si>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</si>
  <si>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</si>
  <si>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</si>
  <si>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</si>
  <si>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</si>
  <si>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</si>
  <si>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</si>
  <si>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</si>
  <si>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</si>
  <si>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</si>
  <si>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</si>
  <si>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</si>
  <si>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</si>
  <si>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</si>
  <si>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</si>
  <si>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</si>
  <si>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</si>
  <si>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</si>
  <si>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</si>
  <si>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</si>
  <si>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</si>
  <si>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</si>
  <si>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</si>
  <si>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</si>
  <si>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</si>
  <si>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</si>
  <si>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</si>
  <si>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</si>
  <si>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</si>
  <si>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</si>
  <si>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</si>
  <si>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</si>
  <si>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</si>
  <si>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</si>
  <si>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</si>
  <si>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</si>
  <si>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</si>
  <si>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</si>
  <si>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</si>
  <si>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</si>
  <si>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</si>
  <si>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</si>
  <si>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</si>
  <si>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</si>
  <si>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</si>
  <si>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</si>
  <si>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</si>
  <si>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</si>
  <si>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</si>
  <si>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</si>
  <si>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</si>
  <si>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</si>
  <si>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</si>
  <si>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</si>
  <si>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</si>
  <si>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</si>
  <si>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</si>
  <si>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</si>
  <si>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</si>
  <si>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</si>
  <si>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</si>
  <si>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</si>
  <si>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</si>
  <si>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</si>
  <si>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</si>
  <si>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</si>
  <si>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</si>
  <si>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</si>
  <si>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</si>
  <si>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</si>
  <si>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</si>
  <si>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</si>
  <si>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</si>
  <si>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</si>
  <si>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</si>
  <si>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</si>
  <si>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</si>
  <si>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</si>
  <si>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</si>
  <si>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</si>
  <si>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</si>
  <si>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</si>
  <si>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</si>
  <si>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</si>
  <si>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</si>
  <si>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</si>
  <si>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</si>
  <si>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</si>
  <si>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</si>
  <si>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</si>
  <si>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</si>
  <si>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</si>
  <si>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</si>
  <si>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</si>
  <si>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</si>
  <si>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</si>
  <si>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</si>
  <si>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</si>
  <si>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</si>
  <si>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</si>
  <si>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</si>
  <si>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</si>
  <si>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</si>
  <si>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</si>
  <si>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</si>
  <si>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</si>
  <si>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</si>
  <si>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</si>
  <si>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</si>
  <si>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</si>
  <si>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</si>
  <si>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</si>
  <si>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</si>
  <si>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</si>
  <si>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</si>
  <si>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</si>
  <si>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</si>
  <si>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</si>
  <si>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</si>
  <si>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</si>
  <si>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</si>
  <si>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</si>
  <si>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</si>
  <si>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</si>
  <si>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</si>
  <si>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</si>
  <si>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</si>
  <si>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</si>
  <si>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</si>
  <si>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</si>
  <si>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</si>
  <si>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</si>
  <si>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</si>
  <si>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</si>
  <si>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</si>
  <si>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</si>
  <si>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</si>
  <si>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</si>
  <si>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</si>
  <si>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</si>
  <si>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</si>
  <si>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</si>
  <si>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</si>
  <si>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</si>
  <si>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</si>
  <si>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</si>
  <si>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</si>
  <si>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</si>
  <si>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</si>
  <si>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</si>
  <si>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</si>
  <si>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</si>
  <si>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</si>
  <si>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</si>
  <si>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</si>
  <si>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</si>
  <si>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</si>
  <si>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</si>
  <si>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</si>
  <si>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</si>
  <si>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</si>
  <si>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</si>
  <si>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</si>
  <si>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</si>
  <si>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</si>
  <si>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</si>
  <si>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</si>
  <si>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</si>
  <si>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</si>
  <si>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</si>
  <si>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</si>
  <si>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</si>
  <si>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</si>
  <si>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</si>
  <si>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</si>
  <si>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</si>
  <si>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</si>
  <si>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</si>
  <si>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</si>
  <si>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</si>
  <si>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</si>
  <si>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</si>
  <si>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</si>
  <si>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</si>
  <si>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</si>
  <si>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</si>
  <si>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</si>
  <si>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</si>
  <si>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</si>
  <si>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</si>
  <si>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</si>
  <si>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</si>
  <si>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</si>
  <si>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</si>
  <si>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</si>
  <si>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</si>
  <si>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</si>
  <si>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</si>
  <si>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</si>
  <si>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</si>
  <si>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</si>
  <si>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</si>
  <si>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</si>
  <si>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</si>
  <si>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</si>
  <si>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</si>
  <si>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</si>
  <si>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</si>
  <si>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</si>
  <si>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</si>
  <si>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</si>
  <si>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</si>
  <si>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</si>
  <si>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</si>
  <si>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</si>
  <si>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</si>
  <si>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</si>
  <si>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 xml:space="preserve">ЭН+ ГИДРО_БГЭС </t>
  </si>
  <si>
    <t>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</si>
</sst>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0" dataDxfId="179" totalsRowDxfId="178">
  <autoFilter ref="B7:D13" xr:uid="{00000000-0009-0000-0100-000001000000}"/>
  <tableColumns count="3">
    <tableColumn id="1" xr3:uid="{00000000-0010-0000-0000-000001000000}" name="№" totalsRowLabel="Итог" dataDxfId="177"/>
    <tableColumn id="2" xr3:uid="{00000000-0010-0000-0000-000002000000}" name="Показатель" dataDxfId="176" totalsRowDxfId="175"/>
    <tableColumn id="3" xr3:uid="{00000000-0010-0000-0000-000003000000}" name="Значение" dataDxfId="174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38" dataDxfId="137" tableBorderDxfId="136" totalsRowBorderDxfId="135">
  <tableColumns count="1">
    <tableColumn id="1" xr3:uid="{00000000-0010-0000-0100-000001000000}" name="Столбец1" headerRowDxfId="134" dataDxfId="133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17" dataDxfId="116" tableBorderDxfId="115">
  <tableColumns count="5">
    <tableColumn id="1" xr3:uid="{00000000-0010-0000-0200-000001000000}" name="Столбец1" headerRowDxfId="114" dataDxfId="113">
      <calculatedColumnFormula>ROW()-6</calculatedColumnFormula>
    </tableColumn>
    <tableColumn id="2" xr3:uid="{00000000-0010-0000-0200-000002000000}" name="Столбец2" headerRowDxfId="112" dataDxfId="111"/>
    <tableColumn id="3" xr3:uid="{00000000-0010-0000-0200-000003000000}" name="Столбец3" headerRowDxfId="110" dataDxfId="109"/>
    <tableColumn id="4" xr3:uid="{00000000-0010-0000-0200-000004000000}" name="Столбец4" headerRowDxfId="108" dataDxfId="107"/>
    <tableColumn id="5" xr3:uid="{00000000-0010-0000-0200-000005000000}" name="Столбец5" headerRowDxfId="106" data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98" dataDxfId="96" headerRowBorderDxfId="97" tableBorderDxfId="95" totalsRowBorderDxfId="94">
  <autoFilter ref="B9:K21" xr:uid="{00000000-0009-0000-0100-000003000000}"/>
  <tableColumns count="10">
    <tableColumn id="1" xr3:uid="{00000000-0010-0000-0400-000001000000}" name="0" dataDxfId="93"/>
    <tableColumn id="2" xr3:uid="{00000000-0010-0000-0400-000002000000}" name="1" dataDxfId="92"/>
    <tableColumn id="3" xr3:uid="{00000000-0010-0000-0400-000003000000}" name="2" dataDxfId="91"/>
    <tableColumn id="4" xr3:uid="{00000000-0010-0000-0400-000004000000}" name="3" dataDxfId="90"/>
    <tableColumn id="8" xr3:uid="{00000000-0010-0000-0400-000008000000}" name="4" dataDxfId="89"/>
    <tableColumn id="7" xr3:uid="{00000000-0010-0000-0400-000007000000}" name="5" dataDxfId="88"/>
    <tableColumn id="9" xr3:uid="{00000000-0010-0000-0400-000009000000}" name="6" dataDxfId="87"/>
    <tableColumn id="5" xr3:uid="{00000000-0010-0000-0400-000005000000}" name="7" dataDxfId="86"/>
    <tableColumn id="6" xr3:uid="{00000000-0010-0000-0400-000006000000}" name="8" dataDxfId="85"/>
    <tableColumn id="10" xr3:uid="{00000000-0010-0000-0400-00000A000000}" name="9" dataDxfId="8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80" dataDxfId="78" headerRowBorderDxfId="79" tableBorderDxfId="77" totalsRowBorderDxfId="76">
  <autoFilter ref="B9:H59" xr:uid="{00000000-0009-0000-0100-000004000000}"/>
  <tableColumns count="7">
    <tableColumn id="1" xr3:uid="{00000000-0010-0000-0600-000001000000}" name="0" dataDxfId="75">
      <calculatedColumnFormula>IF(ISNUMBER(OFFSET(B10,-1,0)), OFFSET(B10,-1,0)+1, 1)</calculatedColumnFormula>
    </tableColumn>
    <tableColumn id="2" xr3:uid="{00000000-0010-0000-0600-000002000000}" name="1" dataDxfId="74"/>
    <tableColumn id="3" xr3:uid="{00000000-0010-0000-0600-000003000000}" name="2" dataDxfId="73"/>
    <tableColumn id="4" xr3:uid="{00000000-0010-0000-0600-000004000000}" name="3" dataDxfId="72"/>
    <tableColumn id="5" xr3:uid="{00000000-0010-0000-0600-000005000000}" name="4" dataDxfId="71"/>
    <tableColumn id="6" xr3:uid="{00000000-0010-0000-0600-000006000000}" name="5" dataDxfId="70"/>
    <tableColumn id="7" xr3:uid="{00000000-0010-0000-0600-000007000000}" name="6" dataDxfId="69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65" dataDxfId="63" headerRowBorderDxfId="64" tableBorderDxfId="62" totalsRowBorderDxfId="61">
  <autoFilter ref="B10:M20" xr:uid="{00000000-0009-0000-0100-000002000000}"/>
  <tableColumns count="12">
    <tableColumn id="1" xr3:uid="{00000000-0010-0000-0700-000001000000}" name="0" dataDxfId="60">
      <calculatedColumnFormula>IF(ISNUMBER(OFFSET(B11,-1,0)), OFFSET(B11,-1,0)+1, 1)</calculatedColumnFormula>
    </tableColumn>
    <tableColumn id="10" xr3:uid="{00000000-0010-0000-0700-00000A000000}" name="0.1" dataDxfId="59">
      <calculatedColumnFormula>ОсновнаяИнформация_НаименованиеУчастника</calculatedColumnFormula>
    </tableColumn>
    <tableColumn id="11" xr3:uid="{00000000-0010-0000-0700-00000B000000}" name="0.2" dataDxfId="58">
      <calculatedColumnFormula>Оферта_ИНН</calculatedColumnFormula>
    </tableColumn>
    <tableColumn id="2" xr3:uid="{00000000-0010-0000-0700-000002000000}" name="1" dataDxfId="57"/>
    <tableColumn id="3" xr3:uid="{00000000-0010-0000-0700-000003000000}" name="2" dataDxfId="56"/>
    <tableColumn id="4" xr3:uid="{00000000-0010-0000-0700-000004000000}" name="3" dataDxfId="55"/>
    <tableColumn id="14" xr3:uid="{00000000-0010-0000-0700-00000E000000}" name="Столбец1" dataDxfId="54"/>
    <tableColumn id="5" xr3:uid="{00000000-0010-0000-0700-000005000000}" name="5" dataDxfId="53"/>
    <tableColumn id="6" xr3:uid="{00000000-0010-0000-0700-000006000000}" name="6" dataDxfId="52"/>
    <tableColumn id="7" xr3:uid="{00000000-0010-0000-0700-000007000000}" name="7" dataDxfId="51"/>
    <tableColumn id="8" xr3:uid="{00000000-0010-0000-0700-000008000000}" name="8" dataDxfId="50"/>
    <tableColumn id="9" xr3:uid="{00000000-0010-0000-0700-000009000000}" name="9" dataDxfId="49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48" dataDxfId="47">
  <autoFilter ref="A1:H2" xr:uid="{00000000-0009-0000-0100-000018000000}"/>
  <tableColumns count="8">
    <tableColumn id="1" xr3:uid="{00000000-0010-0000-0800-000001000000}" name="Наименование участника" dataDxfId="46">
      <calculatedColumnFormula>ОсновнаяИнформация_СокрНаименование</calculatedColumnFormula>
    </tableColumn>
    <tableColumn id="2" xr3:uid="{00000000-0010-0000-0800-000002000000}" name="ИНН" dataDxfId="45">
      <calculatedColumnFormula>ОсновнаяИнформация_ИННУчастника</calculatedColumnFormula>
    </tableColumn>
    <tableColumn id="3" xr3:uid="{00000000-0010-0000-0800-000003000000}" name="КПП" dataDxfId="44">
      <calculatedColumnFormula>ОсновнаяИнформация_КППУчастника</calculatedColumnFormula>
    </tableColumn>
    <tableColumn id="4" xr3:uid="{00000000-0010-0000-0800-000004000000}" name="Город местонахождения" dataDxfId="43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42">
      <calculatedColumnFormula>Анкета!D33</calculatedColumnFormula>
    </tableColumn>
    <tableColumn id="6" xr3:uid="{00000000-0010-0000-0800-000006000000}" name="Телефон представителя" dataDxfId="41">
      <calculatedColumnFormula>Анкета!D35</calculatedColumnFormula>
    </tableColumn>
    <tableColumn id="7" xr3:uid="{00000000-0010-0000-0800-000007000000}" name="Эл почта представителя" dataDxfId="40">
      <calculatedColumnFormula>Анкета!D37</calculatedColumnFormula>
    </tableColumn>
    <tableColumn id="8" xr3:uid="{00000000-0010-0000-0800-000008000000}" name="СМСП" dataDxfId="39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8" dataDxfId="37">
  <autoFilter ref="A4:A5" xr:uid="{00000000-0009-0000-0100-000008000000}"/>
  <tableColumns count="1">
    <tableColumn id="1" xr3:uid="{00000000-0010-0000-0900-000001000000}" name="Замечания предложения" dataDxfId="36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35" dataDxfId="33" headerRowBorderDxfId="34" tableBorderDxfId="32">
  <autoFilter ref="A7:I215" xr:uid="{00000000-0009-0000-0100-000005000000}"/>
  <tableColumns count="9">
    <tableColumn id="1" xr3:uid="{00000000-0010-0000-0A00-000001000000}" name="ОПФ" dataDxfId="31">
      <calculatedColumnFormula>IF($A$8="","",$A$8)</calculatedColumnFormula>
    </tableColumn>
    <tableColumn id="2" xr3:uid="{00000000-0010-0000-0A00-000002000000}" name="Наименование полное" dataDxfId="30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29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28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27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26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25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24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23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22">
  <autoFilter ref="K7:L12" xr:uid="{00000000-0009-0000-0100-000009000000}"/>
  <tableColumns count="2">
    <tableColumn id="1" xr3:uid="{00000000-0010-0000-0B00-000001000000}" name="Номера" dataDxfId="21">
      <calculatedColumnFormula>IF(COUNTIF(L$7:L8,L8)=1,MAX(K$7:K7)+1,"")</calculatedColumnFormula>
    </tableColumn>
    <tableColumn id="2" xr3:uid="{00000000-0010-0000-0B00-000002000000}" name="Список" dataDxfId="20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9">
  <autoFilter ref="N7:O10" xr:uid="{00000000-0009-0000-0100-00000B000000}"/>
  <tableColumns count="2">
    <tableColumn id="1" xr3:uid="{00000000-0010-0000-0C00-000001000000}" name="Номер" dataDxfId="18">
      <calculatedColumnFormula>IF(COUNTIF(O$7:O8,O8)=1,MAX($N$7:N7)+1,"")</calculatedColumnFormula>
    </tableColumn>
    <tableColumn id="2" xr3:uid="{00000000-0010-0000-0C00-000002000000}" name="Список" dataDxfId="17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6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5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4">
  <autoFilter ref="A217:I230" xr:uid="{00000000-0009-0000-0100-000010000000}"/>
  <tableColumns count="9">
    <tableColumn id="1" xr3:uid="{00000000-0010-0000-0F00-000001000000}" name="ОПФ" dataDxfId="13">
      <calculatedColumnFormula>IF(ISBLANK($A$8),"",$A$8)</calculatedColumnFormula>
    </tableColumn>
    <tableColumn id="2" xr3:uid="{00000000-0010-0000-0F00-000002000000}" name="Наименование полное" dataDxfId="12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1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9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6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5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4">
  <autoFilter ref="J1:L2" xr:uid="{00000000-0009-0000-0100-000011000000}"/>
  <tableColumns count="3">
    <tableColumn id="1" xr3:uid="{00000000-0010-0000-1000-000001000000}" name="Номер закупки" dataDxfId="3">
      <calculatedColumnFormula>ОФЕРТА!D2</calculatedColumnFormula>
    </tableColumn>
    <tableColumn id="2" xr3:uid="{00000000-0010-0000-1000-000002000000}" name="Предмет закупки" dataDxfId="2">
      <calculatedColumnFormula>ОФЕРТА!D8</calculatedColumnFormula>
    </tableColumn>
    <tableColumn id="3" xr3:uid="{00000000-0010-0000-1000-000003000000}" name="Обратная связь" dataDxfId="1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8" sqref="D8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75" t="s">
        <v>236</v>
      </c>
      <c r="C2" s="175"/>
      <c r="D2" s="115">
        <v>589</v>
      </c>
    </row>
    <row r="3" spans="1:5" s="125" customFormat="1" ht="16.149999999999999" customHeight="1" x14ac:dyDescent="0.25">
      <c r="A3" s="116"/>
      <c r="B3" s="177" t="s">
        <v>77</v>
      </c>
      <c r="C3" s="177"/>
      <c r="D3" s="177"/>
    </row>
    <row r="4" spans="1:5" ht="16.149999999999999" customHeight="1" x14ac:dyDescent="0.25">
      <c r="A4" s="117"/>
      <c r="B4" s="178" t="s">
        <v>302</v>
      </c>
      <c r="C4" s="178"/>
      <c r="D4" s="118" t="s">
        <v>356</v>
      </c>
    </row>
    <row r="5" spans="1:5" ht="16.149999999999999" customHeight="1" x14ac:dyDescent="0.25">
      <c r="A5" s="117"/>
      <c r="B5" s="184" t="s">
        <v>95</v>
      </c>
      <c r="C5" s="185"/>
      <c r="D5" s="118"/>
    </row>
    <row r="6" spans="1:5" ht="16.149999999999999" customHeight="1" x14ac:dyDescent="0.25">
      <c r="A6" s="117"/>
      <c r="B6" s="187" t="s">
        <v>60</v>
      </c>
      <c r="C6" s="188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16.149999999999999" customHeight="1" x14ac:dyDescent="0.25">
      <c r="A8" s="119"/>
      <c r="B8" s="139">
        <v>1</v>
      </c>
      <c r="C8" s="140" t="s">
        <v>15</v>
      </c>
      <c r="D8" s="136" t="s">
        <v>357</v>
      </c>
    </row>
    <row r="9" spans="1:5" ht="16.149999999999999" customHeight="1" x14ac:dyDescent="0.25">
      <c r="B9" s="139">
        <v>2</v>
      </c>
      <c r="C9" s="141" t="s">
        <v>314</v>
      </c>
      <c r="D9" s="136"/>
      <c r="E9" s="173" t="s">
        <v>352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4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4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80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2"/>
      <c r="C15" s="150" t="s">
        <v>328</v>
      </c>
      <c r="D15" s="137"/>
    </row>
    <row r="16" spans="1:5" ht="16.149999999999999" customHeight="1" x14ac:dyDescent="0.25">
      <c r="B16" s="181"/>
      <c r="C16" s="133" t="s">
        <v>329</v>
      </c>
      <c r="D16" s="138"/>
    </row>
    <row r="17" spans="2:5" ht="16.149999999999999" customHeight="1" x14ac:dyDescent="0.25">
      <c r="B17" s="180">
        <v>10</v>
      </c>
      <c r="C17" s="131" t="s">
        <v>326</v>
      </c>
      <c r="D17" s="137"/>
    </row>
    <row r="18" spans="2:5" ht="16.149999999999999" customHeight="1" x14ac:dyDescent="0.25">
      <c r="B18" s="181"/>
      <c r="C18" s="133" t="s">
        <v>327</v>
      </c>
      <c r="D18" s="138"/>
    </row>
    <row r="19" spans="2:5" ht="16.149999999999999" customHeight="1" x14ac:dyDescent="0.25">
      <c r="B19" s="180">
        <v>11</v>
      </c>
      <c r="C19" s="131" t="s">
        <v>350</v>
      </c>
      <c r="D19" s="137"/>
      <c r="E19" s="158" t="s">
        <v>346</v>
      </c>
    </row>
    <row r="20" spans="2:5" ht="16.149999999999999" customHeight="1" x14ac:dyDescent="0.25">
      <c r="B20" s="181"/>
      <c r="C20" s="133" t="s">
        <v>351</v>
      </c>
      <c r="D20" s="138"/>
    </row>
    <row r="21" spans="2:5" ht="16.149999999999999" customHeight="1" x14ac:dyDescent="0.25">
      <c r="B21" s="149"/>
      <c r="C21" s="150"/>
      <c r="D21" s="151"/>
    </row>
    <row r="22" spans="2:5" ht="15.6" customHeight="1" x14ac:dyDescent="0.25">
      <c r="C22" s="179" t="s">
        <v>331</v>
      </c>
      <c r="D22" s="179"/>
    </row>
    <row r="23" spans="2:5" ht="15.6" customHeight="1" x14ac:dyDescent="0.25">
      <c r="C23" s="183" t="s">
        <v>355</v>
      </c>
      <c r="D23" s="183"/>
    </row>
    <row r="24" spans="2:5" ht="39" customHeight="1" x14ac:dyDescent="0.25">
      <c r="C24" s="183" t="s">
        <v>354</v>
      </c>
      <c r="D24" s="179"/>
    </row>
    <row r="25" spans="2:5" ht="28.5" customHeight="1" x14ac:dyDescent="0.25">
      <c r="C25" s="183" t="s">
        <v>353</v>
      </c>
      <c r="D25" s="179"/>
    </row>
    <row r="26" spans="2:5" ht="53.45" customHeight="1" x14ac:dyDescent="0.25">
      <c r="C26" s="179" t="s">
        <v>304</v>
      </c>
      <c r="D26" s="179"/>
    </row>
    <row r="27" spans="2:5" ht="28.15" customHeight="1" x14ac:dyDescent="0.25">
      <c r="C27" s="179" t="s">
        <v>332</v>
      </c>
      <c r="D27" s="179"/>
    </row>
    <row r="28" spans="2:5" ht="16.149999999999999" customHeight="1" x14ac:dyDescent="0.25">
      <c r="C28" s="186" t="s">
        <v>91</v>
      </c>
      <c r="D28" s="186"/>
    </row>
    <row r="29" spans="2:5" ht="16.149999999999999" customHeight="1" x14ac:dyDescent="0.25">
      <c r="C29" s="174" t="s">
        <v>93</v>
      </c>
      <c r="D29" s="174"/>
    </row>
    <row r="30" spans="2:5" ht="16.149999999999999" customHeight="1" x14ac:dyDescent="0.25">
      <c r="C30" s="176" t="str">
        <f>Анкета!B4</f>
        <v>Анкета участника закупок</v>
      </c>
      <c r="D30" s="176"/>
    </row>
    <row r="31" spans="2:5" ht="16.149999999999999" customHeight="1" x14ac:dyDescent="0.25">
      <c r="C31" s="176" t="str">
        <f>'Виды работ'!B5</f>
        <v>Анкета участника закупок: виды работ</v>
      </c>
      <c r="D31" s="176"/>
    </row>
    <row r="32" spans="2:5" ht="16.149999999999999" customHeight="1" x14ac:dyDescent="0.25">
      <c r="C32" s="176" t="str">
        <f>Кадры!B6</f>
        <v>Сведения о кадровых ресурсах</v>
      </c>
      <c r="D32" s="176"/>
    </row>
    <row r="33" spans="2:4" ht="16.149999999999999" customHeight="1" x14ac:dyDescent="0.25">
      <c r="C33" s="176" t="str">
        <f>МТР!B7</f>
        <v xml:space="preserve">Сведения о материально-технических ресурсах, иных материальных возможностях </v>
      </c>
      <c r="D33" s="176"/>
    </row>
    <row r="34" spans="2:4" ht="16.149999999999999" customHeight="1" x14ac:dyDescent="0.25">
      <c r="C34" s="176" t="str">
        <f>Опыт!B7</f>
        <v>Справка об опыте</v>
      </c>
      <c r="D34" s="176"/>
    </row>
    <row r="35" spans="2:4" ht="16.149999999999999" customHeight="1" x14ac:dyDescent="0.25">
      <c r="C35" s="174" t="s">
        <v>94</v>
      </c>
      <c r="D35" s="174"/>
    </row>
    <row r="37" spans="2:4" s="121" customFormat="1" ht="16.149999999999999" customHeight="1" x14ac:dyDescent="0.25">
      <c r="B37" s="4"/>
      <c r="C37" s="122" t="s">
        <v>7</v>
      </c>
      <c r="D37" s="14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  <row r="40" spans="2:4" ht="16.149999999999999" customHeight="1" x14ac:dyDescent="0.25">
      <c r="C40" s="128"/>
    </row>
    <row r="41" spans="2:4" ht="16.149999999999999" customHeight="1" x14ac:dyDescent="0.25">
      <c r="C41" s="128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</mergeCells>
  <conditionalFormatting sqref="A5:C5 A2:B3 A8:C8 A7:D7 B17:C17 B9:C9 C18 A6:B6 D5:D6 A10:C14 B19:C19 C20:C21">
    <cfRule type="expression" dxfId="209" priority="106">
      <formula>AND(CELL("защита", A2)=0, NOT(ISBLANK(A2)))</formula>
    </cfRule>
    <cfRule type="expression" dxfId="208" priority="107">
      <formula>AND(CELL("защита", A2)=0, ISBLANK(A2))</formula>
    </cfRule>
    <cfRule type="expression" dxfId="207" priority="108">
      <formula>CELL("защита", A2)=0</formula>
    </cfRule>
  </conditionalFormatting>
  <conditionalFormatting sqref="C37:C41">
    <cfRule type="expression" dxfId="206" priority="103">
      <formula>AND(CELL("защита", C37)=0, NOT(ISBLANK(C37)))</formula>
    </cfRule>
    <cfRule type="expression" dxfId="205" priority="104">
      <formula>AND(CELL("защита", C37)=0, ISBLANK(C37))</formula>
    </cfRule>
    <cfRule type="expression" dxfId="204" priority="105">
      <formula>CELL("защита", C37)=0</formula>
    </cfRule>
  </conditionalFormatting>
  <conditionalFormatting sqref="D8 D12">
    <cfRule type="expression" dxfId="203" priority="77">
      <formula>AND(CELL("защита", D8)=0, ISBLANK(D8))</formula>
    </cfRule>
    <cfRule type="expression" dxfId="202" priority="78">
      <formula>CELL("защита", D8)=0</formula>
    </cfRule>
  </conditionalFormatting>
  <conditionalFormatting sqref="D8:D14 D17:D21">
    <cfRule type="expression" dxfId="201" priority="69">
      <formula>AND(CELL("защита", D8)=0, ISBLANK(D8))</formula>
    </cfRule>
    <cfRule type="expression" dxfId="200" priority="76">
      <formula>AND(CELL("защита", D8)=0, NOT(ISBLANK(D8)))</formula>
    </cfRule>
  </conditionalFormatting>
  <conditionalFormatting sqref="D2">
    <cfRule type="expression" dxfId="199" priority="44">
      <formula>AND(CELL("защита", D2)=0, NOT(ISBLANK(D2)))</formula>
    </cfRule>
    <cfRule type="expression" dxfId="198" priority="45">
      <formula>AND(CELL("защита", D2)=0, ISBLANK(D2))</formula>
    </cfRule>
    <cfRule type="expression" dxfId="197" priority="46">
      <formula>CELL("защита", D2)=0</formula>
    </cfRule>
  </conditionalFormatting>
  <conditionalFormatting sqref="A4">
    <cfRule type="expression" dxfId="196" priority="41">
      <formula>AND(CELL("защита", A4)=0, NOT(ISBLANK(A4)))</formula>
    </cfRule>
    <cfRule type="expression" dxfId="195" priority="42">
      <formula>AND(CELL("защита", A4)=0, ISBLANK(A4))</formula>
    </cfRule>
    <cfRule type="expression" dxfId="194" priority="43">
      <formula>CELL("защита", A4)=0</formula>
    </cfRule>
  </conditionalFormatting>
  <conditionalFormatting sqref="D4">
    <cfRule type="expression" dxfId="193" priority="38">
      <formula>AND(CELL("защита", D4)=0, NOT(ISBLANK(D4)))</formula>
    </cfRule>
    <cfRule type="expression" dxfId="192" priority="39">
      <formula>AND(CELL("защита", D4)=0, ISBLANK(D4))</formula>
    </cfRule>
    <cfRule type="expression" dxfId="191" priority="40">
      <formula>CELL("защита", D4)=0</formula>
    </cfRule>
  </conditionalFormatting>
  <conditionalFormatting sqref="B4">
    <cfRule type="expression" dxfId="190" priority="35">
      <formula>AND(CELL("защита", B4)=0, NOT(ISBLANK(B4)))</formula>
    </cfRule>
    <cfRule type="expression" dxfId="189" priority="36">
      <formula>AND(CELL("защита", B4)=0, ISBLANK(B4))</formula>
    </cfRule>
    <cfRule type="expression" dxfId="188" priority="37">
      <formula>CELL("защита", B4)=0</formula>
    </cfRule>
  </conditionalFormatting>
  <conditionalFormatting sqref="D37">
    <cfRule type="expression" dxfId="187" priority="6">
      <formula>AND(CELL("защита", D37)=0, ISBLANK(D37))</formula>
    </cfRule>
    <cfRule type="expression" dxfId="186" priority="7">
      <formula>AND(CELL("защита", D37)=0, NOT(ISBLANK(D37)))</formula>
    </cfRule>
  </conditionalFormatting>
  <conditionalFormatting sqref="C15:C16">
    <cfRule type="expression" dxfId="185" priority="3">
      <formula>AND(CELL("защита", C15)=0, NOT(ISBLANK(C15)))</formula>
    </cfRule>
    <cfRule type="expression" dxfId="184" priority="4">
      <formula>AND(CELL("защита", C15)=0, ISBLANK(C15))</formula>
    </cfRule>
    <cfRule type="expression" dxfId="183" priority="5">
      <formula>CELL("защита", C15)=0</formula>
    </cfRule>
  </conditionalFormatting>
  <conditionalFormatting sqref="D15:D16">
    <cfRule type="expression" dxfId="182" priority="1">
      <formula>AND(CELL("защита", D15)=0, ISBLANK(D15))</formula>
    </cfRule>
    <cfRule type="expression" dxfId="181" priority="2">
      <formula>AND(CELL("защита", D15)=0, NOT(ISBLANK(D15)))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12" sqref="B12:C12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>Заявка на участие в закупке № 589</v>
      </c>
      <c r="C1" s="112"/>
      <c r="D1" s="113"/>
    </row>
    <row r="2" spans="1:5" ht="18" customHeight="1" x14ac:dyDescent="0.25">
      <c r="B2" s="112" t="str">
        <f>"Заказчик: "&amp;ОФЕРТА!D4</f>
        <v xml:space="preserve">Заказчик: ЭН+ ГИДРО_БГЭС </v>
      </c>
      <c r="C2" s="112"/>
      <c r="D2" s="113"/>
    </row>
    <row r="3" spans="1:5" ht="18" customHeight="1" thickBot="1" x14ac:dyDescent="0.3">
      <c r="B3" s="189" t="str">
        <f>"Предмет договора: "&amp;ОФЕРТА!D8</f>
        <v>Предмет договора: 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v>
      </c>
      <c r="C3" s="189"/>
      <c r="D3" s="189"/>
    </row>
    <row r="4" spans="1:5" ht="18" customHeight="1" thickBot="1" x14ac:dyDescent="0.3">
      <c r="A4" s="87"/>
      <c r="B4" s="190" t="s">
        <v>272</v>
      </c>
      <c r="C4" s="190"/>
      <c r="D4" s="190"/>
    </row>
    <row r="5" spans="1:5" ht="18" customHeight="1" x14ac:dyDescent="0.25">
      <c r="A5" s="3"/>
      <c r="B5" s="193" t="s">
        <v>95</v>
      </c>
      <c r="C5" s="194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191" t="s">
        <v>96</v>
      </c>
      <c r="C6" s="192"/>
      <c r="D6" s="7"/>
      <c r="E6" s="110"/>
    </row>
    <row r="7" spans="1:5" ht="18" customHeight="1" x14ac:dyDescent="0.25">
      <c r="A7" s="3"/>
      <c r="B7" s="197" t="s">
        <v>97</v>
      </c>
      <c r="C7" s="198"/>
      <c r="D7" s="7"/>
      <c r="E7" s="110"/>
    </row>
    <row r="8" spans="1:5" ht="18" customHeight="1" x14ac:dyDescent="0.25">
      <c r="A8" s="3"/>
      <c r="B8" s="195" t="s">
        <v>1</v>
      </c>
      <c r="C8" s="196"/>
      <c r="D8" s="8"/>
      <c r="E8" s="110"/>
    </row>
    <row r="9" spans="1:5" ht="18" customHeight="1" x14ac:dyDescent="0.25">
      <c r="A9" s="3"/>
      <c r="B9" s="199" t="s">
        <v>234</v>
      </c>
      <c r="C9" s="200"/>
      <c r="D9" s="9"/>
      <c r="E9" s="110"/>
    </row>
    <row r="10" spans="1:5" ht="18" customHeight="1" x14ac:dyDescent="0.25">
      <c r="A10" s="3"/>
      <c r="B10" s="191" t="s">
        <v>65</v>
      </c>
      <c r="C10" s="192"/>
      <c r="D10" s="7"/>
      <c r="E10" s="110"/>
    </row>
    <row r="11" spans="1:5" ht="18" customHeight="1" thickBot="1" x14ac:dyDescent="0.3">
      <c r="A11" s="3"/>
      <c r="B11" s="201" t="s">
        <v>235</v>
      </c>
      <c r="C11" s="202"/>
      <c r="D11" s="172"/>
      <c r="E11" s="110"/>
    </row>
    <row r="12" spans="1:5" ht="18" customHeight="1" x14ac:dyDescent="0.25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3" t="s">
        <v>4</v>
      </c>
      <c r="C13" s="204"/>
      <c r="D13" s="7"/>
      <c r="E13" s="110"/>
    </row>
    <row r="14" spans="1:5" ht="18" customHeight="1" x14ac:dyDescent="0.25">
      <c r="A14" s="3"/>
      <c r="B14" s="203" t="s">
        <v>39</v>
      </c>
      <c r="C14" s="204"/>
      <c r="D14" s="12"/>
      <c r="E14" s="110"/>
    </row>
    <row r="15" spans="1:5" ht="18" customHeight="1" x14ac:dyDescent="0.25">
      <c r="A15" s="3"/>
      <c r="B15" s="197" t="s">
        <v>5</v>
      </c>
      <c r="C15" s="198"/>
      <c r="D15" s="7"/>
      <c r="E15" s="110"/>
    </row>
    <row r="16" spans="1:5" ht="18" customHeight="1" x14ac:dyDescent="0.25">
      <c r="A16" s="3"/>
      <c r="B16" s="197" t="s">
        <v>43</v>
      </c>
      <c r="C16" s="198"/>
      <c r="D16" s="7"/>
      <c r="E16" s="110"/>
    </row>
    <row r="17" spans="1:5" ht="18" customHeight="1" thickBot="1" x14ac:dyDescent="0.3">
      <c r="A17" s="3"/>
      <c r="B17" s="209" t="s">
        <v>6</v>
      </c>
      <c r="C17" s="210"/>
      <c r="D17" s="13"/>
      <c r="E17" s="110"/>
    </row>
    <row r="18" spans="1:5" ht="18" customHeight="1" x14ac:dyDescent="0.25">
      <c r="A18" s="3"/>
      <c r="B18" s="193" t="s">
        <v>64</v>
      </c>
      <c r="C18" s="14" t="s">
        <v>8</v>
      </c>
      <c r="D18" s="15"/>
    </row>
    <row r="19" spans="1:5" ht="18" customHeight="1" x14ac:dyDescent="0.25">
      <c r="A19" s="3"/>
      <c r="B19" s="197"/>
      <c r="C19" s="16" t="s">
        <v>9</v>
      </c>
      <c r="D19" s="17"/>
    </row>
    <row r="20" spans="1:5" ht="18" customHeight="1" x14ac:dyDescent="0.25">
      <c r="A20" s="3"/>
      <c r="B20" s="197"/>
      <c r="C20" s="16" t="s">
        <v>62</v>
      </c>
      <c r="D20" s="10"/>
    </row>
    <row r="21" spans="1:5" ht="18" customHeight="1" x14ac:dyDescent="0.25">
      <c r="A21" s="3"/>
      <c r="B21" s="207"/>
      <c r="C21" s="18" t="s">
        <v>61</v>
      </c>
      <c r="D21" s="19"/>
    </row>
    <row r="22" spans="1:5" ht="18" customHeight="1" thickBot="1" x14ac:dyDescent="0.3">
      <c r="A22" s="3"/>
      <c r="B22" s="209"/>
      <c r="C22" s="20" t="s">
        <v>2</v>
      </c>
      <c r="D22" s="21"/>
    </row>
    <row r="23" spans="1:5" ht="18" customHeight="1" x14ac:dyDescent="0.25">
      <c r="A23" s="3"/>
      <c r="B23" s="193" t="s">
        <v>7</v>
      </c>
      <c r="C23" s="14" t="s">
        <v>8</v>
      </c>
      <c r="D23" s="15"/>
    </row>
    <row r="24" spans="1:5" ht="18" customHeight="1" x14ac:dyDescent="0.25">
      <c r="A24" s="3"/>
      <c r="B24" s="197"/>
      <c r="C24" s="16" t="s">
        <v>9</v>
      </c>
      <c r="D24" s="17"/>
    </row>
    <row r="25" spans="1:5" ht="18" customHeight="1" x14ac:dyDescent="0.25">
      <c r="A25" s="3"/>
      <c r="B25" s="197"/>
      <c r="C25" s="16" t="s">
        <v>62</v>
      </c>
      <c r="D25" s="19"/>
    </row>
    <row r="26" spans="1:5" ht="18" customHeight="1" x14ac:dyDescent="0.25">
      <c r="A26" s="3"/>
      <c r="B26" s="207"/>
      <c r="C26" s="18" t="s">
        <v>61</v>
      </c>
      <c r="D26" s="19"/>
    </row>
    <row r="27" spans="1:5" ht="18" customHeight="1" thickBot="1" x14ac:dyDescent="0.3">
      <c r="A27" s="3"/>
      <c r="B27" s="207"/>
      <c r="C27" s="18" t="s">
        <v>2</v>
      </c>
      <c r="D27" s="169"/>
    </row>
    <row r="28" spans="1:5" ht="18" customHeight="1" x14ac:dyDescent="0.25">
      <c r="A28" s="3"/>
      <c r="B28" s="211" t="s">
        <v>10</v>
      </c>
      <c r="C28" s="14" t="s">
        <v>8</v>
      </c>
      <c r="D28" s="15"/>
    </row>
    <row r="29" spans="1:5" ht="18" customHeight="1" x14ac:dyDescent="0.25">
      <c r="A29" s="3"/>
      <c r="B29" s="212"/>
      <c r="C29" s="16" t="s">
        <v>9</v>
      </c>
      <c r="D29" s="17"/>
    </row>
    <row r="30" spans="1:5" ht="18" customHeight="1" x14ac:dyDescent="0.25">
      <c r="A30" s="3"/>
      <c r="B30" s="212"/>
      <c r="C30" s="16" t="s">
        <v>62</v>
      </c>
      <c r="D30" s="10"/>
    </row>
    <row r="31" spans="1:5" ht="18" customHeight="1" x14ac:dyDescent="0.25">
      <c r="A31" s="3"/>
      <c r="B31" s="213"/>
      <c r="C31" s="18" t="s">
        <v>61</v>
      </c>
      <c r="D31" s="19"/>
    </row>
    <row r="32" spans="1:5" ht="18" customHeight="1" thickBot="1" x14ac:dyDescent="0.3">
      <c r="A32" s="3"/>
      <c r="B32" s="214"/>
      <c r="C32" s="20" t="s">
        <v>2</v>
      </c>
      <c r="D32" s="21"/>
    </row>
    <row r="33" spans="1:4" ht="18" customHeight="1" x14ac:dyDescent="0.25">
      <c r="A33" s="3"/>
      <c r="B33" s="215" t="s">
        <v>67</v>
      </c>
      <c r="C33" s="170" t="s">
        <v>8</v>
      </c>
      <c r="D33" s="171"/>
    </row>
    <row r="34" spans="1:4" ht="18" customHeight="1" x14ac:dyDescent="0.25">
      <c r="A34" s="3"/>
      <c r="B34" s="197"/>
      <c r="C34" s="16" t="s">
        <v>9</v>
      </c>
      <c r="D34" s="17"/>
    </row>
    <row r="35" spans="1:4" ht="18" customHeight="1" x14ac:dyDescent="0.25">
      <c r="A35" s="3"/>
      <c r="B35" s="197"/>
      <c r="C35" s="16" t="s">
        <v>62</v>
      </c>
      <c r="D35" s="19"/>
    </row>
    <row r="36" spans="1:4" ht="18" customHeight="1" x14ac:dyDescent="0.25">
      <c r="A36" s="3"/>
      <c r="B36" s="197"/>
      <c r="C36" s="16" t="s">
        <v>61</v>
      </c>
      <c r="D36" s="19"/>
    </row>
    <row r="37" spans="1:4" ht="18" customHeight="1" x14ac:dyDescent="0.25">
      <c r="A37" s="3"/>
      <c r="B37" s="197"/>
      <c r="C37" s="16" t="s">
        <v>2</v>
      </c>
      <c r="D37" s="17"/>
    </row>
    <row r="38" spans="1:4" ht="39" thickBot="1" x14ac:dyDescent="0.3">
      <c r="A38" s="3"/>
      <c r="B38" s="207"/>
      <c r="C38" s="18" t="s">
        <v>63</v>
      </c>
      <c r="D38" s="169"/>
    </row>
    <row r="39" spans="1:4" ht="18" customHeight="1" x14ac:dyDescent="0.25">
      <c r="A39" s="3"/>
      <c r="B39" s="193" t="s">
        <v>72</v>
      </c>
      <c r="C39" s="14" t="s">
        <v>8</v>
      </c>
      <c r="D39" s="15"/>
    </row>
    <row r="40" spans="1:4" ht="18" customHeight="1" x14ac:dyDescent="0.25">
      <c r="A40" s="3"/>
      <c r="B40" s="197"/>
      <c r="C40" s="16" t="s">
        <v>9</v>
      </c>
      <c r="D40" s="17"/>
    </row>
    <row r="41" spans="1:4" ht="18" customHeight="1" x14ac:dyDescent="0.25">
      <c r="A41" s="3"/>
      <c r="B41" s="197"/>
      <c r="C41" s="16" t="s">
        <v>62</v>
      </c>
      <c r="D41" s="19"/>
    </row>
    <row r="42" spans="1:4" ht="18" customHeight="1" x14ac:dyDescent="0.25">
      <c r="A42" s="3"/>
      <c r="B42" s="197"/>
      <c r="C42" s="16" t="s">
        <v>61</v>
      </c>
      <c r="D42" s="19"/>
    </row>
    <row r="43" spans="1:4" ht="18" customHeight="1" x14ac:dyDescent="0.25">
      <c r="A43" s="3"/>
      <c r="B43" s="197"/>
      <c r="C43" s="16" t="s">
        <v>2</v>
      </c>
      <c r="D43" s="17"/>
    </row>
    <row r="44" spans="1:4" ht="39" thickBot="1" x14ac:dyDescent="0.3">
      <c r="A44" s="88"/>
      <c r="B44" s="209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208" t="s">
        <v>76</v>
      </c>
      <c r="C46" s="208"/>
      <c r="D46" s="89"/>
    </row>
    <row r="47" spans="1:4" ht="87" customHeight="1" x14ac:dyDescent="0.25">
      <c r="A47" s="3"/>
      <c r="B47" s="208" t="s">
        <v>11</v>
      </c>
      <c r="C47" s="208"/>
      <c r="D47" s="89"/>
    </row>
    <row r="48" spans="1:4" ht="105" customHeight="1" x14ac:dyDescent="0.25">
      <c r="B48" s="208" t="s">
        <v>12</v>
      </c>
      <c r="C48" s="208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5:C5 A6:D12 B45:C48 A15:C44 A45:A47 D46:D47 A14:D14 A13:C13 A1:B4 D1:D2">
    <cfRule type="expression" dxfId="173" priority="39">
      <formula>AND(CELL("защита", A1)=0, NOT(ISBLANK(A1)))</formula>
    </cfRule>
    <cfRule type="expression" dxfId="172" priority="40">
      <formula>AND(CELL("защита", A1)=0, ISBLANK(A1))</formula>
    </cfRule>
    <cfRule type="expression" dxfId="171" priority="41">
      <formula>CELL("защита", A1)=0</formula>
    </cfRule>
  </conditionalFormatting>
  <conditionalFormatting sqref="D5">
    <cfRule type="expression" dxfId="170" priority="36">
      <formula>AND(CELL("защита", D5)=0, NOT(ISBLANK(D5)))</formula>
    </cfRule>
    <cfRule type="expression" dxfId="169" priority="37">
      <formula>AND(CELL("защита", D5)=0, ISBLANK(D5))</formula>
    </cfRule>
    <cfRule type="expression" dxfId="168" priority="38">
      <formula>CELL("защита", D5)=0</formula>
    </cfRule>
  </conditionalFormatting>
  <conditionalFormatting sqref="D5 D12">
    <cfRule type="cellIs" dxfId="167" priority="35" operator="equal">
      <formula>" "</formula>
    </cfRule>
  </conditionalFormatting>
  <conditionalFormatting sqref="D15:D17">
    <cfRule type="expression" dxfId="166" priority="29">
      <formula>AND(CELL("защита", D15)=0, NOT(ISBLANK(D15)))</formula>
    </cfRule>
    <cfRule type="expression" dxfId="165" priority="30">
      <formula>AND(CELL("защита", D15)=0, ISBLANK(D15))</formula>
    </cfRule>
    <cfRule type="expression" dxfId="164" priority="31">
      <formula>CELL("защита", D15)=0</formula>
    </cfRule>
  </conditionalFormatting>
  <conditionalFormatting sqref="D18:D19 D21:D27">
    <cfRule type="expression" dxfId="163" priority="26">
      <formula>AND(CELL("защита", D18)=0, NOT(ISBLANK(D18)))</formula>
    </cfRule>
    <cfRule type="expression" dxfId="162" priority="27">
      <formula>AND(CELL("защита", D18)=0, ISBLANK(D18))</formula>
    </cfRule>
    <cfRule type="expression" dxfId="161" priority="28">
      <formula>CELL("защита", D18)=0</formula>
    </cfRule>
  </conditionalFormatting>
  <conditionalFormatting sqref="D28:D29 D32:D38">
    <cfRule type="expression" dxfId="160" priority="23">
      <formula>AND(CELL("защита", D28)=0, NOT(ISBLANK(D28)))</formula>
    </cfRule>
    <cfRule type="expression" dxfId="159" priority="24">
      <formula>AND(CELL("защита", D28)=0, ISBLANK(D28))</formula>
    </cfRule>
    <cfRule type="expression" dxfId="158" priority="25">
      <formula>CELL("защита", D28)=0</formula>
    </cfRule>
  </conditionalFormatting>
  <conditionalFormatting sqref="D39:D44">
    <cfRule type="expression" dxfId="157" priority="20">
      <formula>AND(CELL("защита", D39)=0, NOT(ISBLANK(D39)))</formula>
    </cfRule>
    <cfRule type="expression" dxfId="156" priority="21">
      <formula>AND(CELL("защита", D39)=0, ISBLANK(D39))</formula>
    </cfRule>
    <cfRule type="expression" dxfId="155" priority="22">
      <formula>CELL("защита", D39)=0</formula>
    </cfRule>
  </conditionalFormatting>
  <conditionalFormatting sqref="D48">
    <cfRule type="expression" dxfId="154" priority="17">
      <formula>AND(CELL("защита", D48)=0, NOT(ISBLANK(D48)))</formula>
    </cfRule>
    <cfRule type="expression" dxfId="153" priority="18">
      <formula>AND(CELL("защита", D48)=0, ISBLANK(D48))</formula>
    </cfRule>
    <cfRule type="expression" dxfId="152" priority="19">
      <formula>CELL("защита", D48)=0</formula>
    </cfRule>
  </conditionalFormatting>
  <conditionalFormatting sqref="D20">
    <cfRule type="expression" dxfId="151" priority="11">
      <formula>AND(CELL("защита", D20)=0, NOT(ISBLANK(D20)))</formula>
    </cfRule>
    <cfRule type="expression" dxfId="150" priority="12">
      <formula>AND(CELL("защита", D20)=0, ISBLANK(D20))</formula>
    </cfRule>
    <cfRule type="expression" dxfId="149" priority="13">
      <formula>CELL("защита", D20)=0</formula>
    </cfRule>
  </conditionalFormatting>
  <conditionalFormatting sqref="D30">
    <cfRule type="expression" dxfId="148" priority="8">
      <formula>AND(CELL("защита", D30)=0, NOT(ISBLANK(D30)))</formula>
    </cfRule>
    <cfRule type="expression" dxfId="147" priority="9">
      <formula>AND(CELL("защита", D30)=0, ISBLANK(D30))</formula>
    </cfRule>
    <cfRule type="expression" dxfId="146" priority="10">
      <formula>CELL("защита", D30)=0</formula>
    </cfRule>
  </conditionalFormatting>
  <conditionalFormatting sqref="D31">
    <cfRule type="expression" dxfId="145" priority="5">
      <formula>AND(CELL("защита", D31)=0, NOT(ISBLANK(D31)))</formula>
    </cfRule>
    <cfRule type="expression" dxfId="144" priority="6">
      <formula>AND(CELL("защита", D31)=0, ISBLANK(D31))</formula>
    </cfRule>
    <cfRule type="expression" dxfId="143" priority="7">
      <formula>CELL("защита", D31)=0</formula>
    </cfRule>
  </conditionalFormatting>
  <conditionalFormatting sqref="D13">
    <cfRule type="expression" dxfId="142" priority="2">
      <formula>AND(CELL("защита", D13)=0, NOT(ISBLANK(D13)))</formula>
    </cfRule>
    <cfRule type="expression" dxfId="141" priority="3">
      <formula>AND(CELL("защита", D13)=0, ISBLANK(D13))</formula>
    </cfRule>
    <cfRule type="expression" dxfId="140" priority="4">
      <formula>CELL("защита", D13)=0</formula>
    </cfRule>
  </conditionalFormatting>
  <conditionalFormatting sqref="D9 D22 D27 D32 D37 D43">
    <cfRule type="expression" dxfId="1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211" sqref="C211:F211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>Заявка на участие в закупке № 589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 xml:space="preserve">Заказчик: ЭН+ ГИДРО_БГЭС </v>
      </c>
      <c r="C3" s="25"/>
      <c r="D3" s="25"/>
      <c r="E3" s="25"/>
      <c r="F3" s="26"/>
    </row>
    <row r="4" spans="1:6" ht="25.5" customHeight="1" thickBot="1" x14ac:dyDescent="0.3">
      <c r="B4" s="218" t="str">
        <f>"Предмет договора: "&amp;ОФЕРТА!D8</f>
        <v>Предмет договора: 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v>
      </c>
      <c r="C4" s="218"/>
      <c r="D4" s="218"/>
      <c r="E4" s="218"/>
      <c r="F4" s="218"/>
    </row>
    <row r="5" spans="1:6" ht="25.5" customHeight="1" thickBot="1" x14ac:dyDescent="0.3">
      <c r="A5" s="100"/>
      <c r="B5" s="226" t="s">
        <v>271</v>
      </c>
      <c r="C5" s="226"/>
      <c r="D5" s="226"/>
      <c r="E5" s="226"/>
      <c r="F5" s="226"/>
    </row>
    <row r="6" spans="1:6" ht="22.15" customHeight="1" x14ac:dyDescent="0.25">
      <c r="A6" s="100"/>
      <c r="B6" s="2"/>
      <c r="C6" s="225" t="s">
        <v>237</v>
      </c>
      <c r="D6" s="225"/>
      <c r="E6" s="225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7" t="s">
        <v>233</v>
      </c>
      <c r="D194" s="227"/>
      <c r="E194" s="227"/>
      <c r="F194" s="228"/>
    </row>
    <row r="195" spans="2:9" ht="22.15" customHeight="1" x14ac:dyDescent="0.25">
      <c r="B195" s="101">
        <f>ROW()-32</f>
        <v>163</v>
      </c>
      <c r="C195" s="219"/>
      <c r="D195" s="220"/>
      <c r="E195" s="220"/>
      <c r="F195" s="221"/>
      <c r="G195" s="216" t="s">
        <v>322</v>
      </c>
      <c r="H195" s="217"/>
      <c r="I195" s="217"/>
    </row>
    <row r="196" spans="2:9" ht="22.15" customHeight="1" x14ac:dyDescent="0.25">
      <c r="B196" s="101">
        <f t="shared" ref="B196:B207" si="3">ROW()-32</f>
        <v>164</v>
      </c>
      <c r="C196" s="219"/>
      <c r="D196" s="220"/>
      <c r="E196" s="220"/>
      <c r="F196" s="221"/>
      <c r="G196" s="216"/>
      <c r="H196" s="217"/>
      <c r="I196" s="217"/>
    </row>
    <row r="197" spans="2:9" ht="22.15" customHeight="1" x14ac:dyDescent="0.25">
      <c r="B197" s="101">
        <f t="shared" si="3"/>
        <v>165</v>
      </c>
      <c r="C197" s="219"/>
      <c r="D197" s="220"/>
      <c r="E197" s="220"/>
      <c r="F197" s="221"/>
      <c r="G197" s="216"/>
      <c r="H197" s="217"/>
      <c r="I197" s="217"/>
    </row>
    <row r="198" spans="2:9" ht="22.15" customHeight="1" x14ac:dyDescent="0.25">
      <c r="B198" s="101">
        <f t="shared" si="3"/>
        <v>166</v>
      </c>
      <c r="C198" s="219"/>
      <c r="D198" s="220"/>
      <c r="E198" s="220"/>
      <c r="F198" s="221"/>
    </row>
    <row r="199" spans="2:9" ht="22.15" customHeight="1" x14ac:dyDescent="0.25">
      <c r="B199" s="101">
        <f t="shared" si="3"/>
        <v>167</v>
      </c>
      <c r="C199" s="219"/>
      <c r="D199" s="220"/>
      <c r="E199" s="220"/>
      <c r="F199" s="221"/>
    </row>
    <row r="200" spans="2:9" ht="22.15" customHeight="1" x14ac:dyDescent="0.25">
      <c r="B200" s="101">
        <f t="shared" si="3"/>
        <v>168</v>
      </c>
      <c r="C200" s="219"/>
      <c r="D200" s="220"/>
      <c r="E200" s="220"/>
      <c r="F200" s="221"/>
    </row>
    <row r="201" spans="2:9" ht="22.15" customHeight="1" x14ac:dyDescent="0.25">
      <c r="B201" s="101">
        <f t="shared" si="3"/>
        <v>169</v>
      </c>
      <c r="C201" s="219"/>
      <c r="D201" s="220"/>
      <c r="E201" s="220"/>
      <c r="F201" s="221"/>
    </row>
    <row r="202" spans="2:9" ht="22.15" customHeight="1" x14ac:dyDescent="0.25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25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25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25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25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25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25">
      <c r="B208" s="229" t="s">
        <v>321</v>
      </c>
      <c r="C208" s="229"/>
      <c r="D208" s="229"/>
      <c r="E208" s="229"/>
      <c r="F208" s="230"/>
    </row>
    <row r="209" spans="2:6" ht="112.5" customHeight="1" x14ac:dyDescent="0.25">
      <c r="B209" s="106"/>
      <c r="C209" s="222"/>
      <c r="D209" s="223"/>
      <c r="E209" s="223"/>
      <c r="F209" s="224"/>
    </row>
    <row r="210" spans="2:6" ht="23.25" customHeight="1" x14ac:dyDescent="0.25">
      <c r="B210" s="229" t="s">
        <v>324</v>
      </c>
      <c r="C210" s="229"/>
      <c r="D210" s="229"/>
      <c r="E210" s="229"/>
      <c r="F210" s="230"/>
    </row>
    <row r="211" spans="2:6" ht="68.25" customHeight="1" x14ac:dyDescent="0.25">
      <c r="B211" s="106"/>
      <c r="C211" s="222"/>
      <c r="D211" s="223"/>
      <c r="E211" s="223"/>
      <c r="F211" s="224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C194 C6:E6 B5 A17:A116 B195:B207 A5:A15 A2:B4 B7:B193">
    <cfRule type="expression" dxfId="132" priority="60">
      <formula>AND(CELL("защита", A2)=0, NOT(ISBLANK(A2)))</formula>
    </cfRule>
    <cfRule type="expression" dxfId="131" priority="66">
      <formula>AND(CELL("защита", A2)=0, ISBLANK(A2))</formula>
    </cfRule>
    <cfRule type="expression" dxfId="130" priority="67">
      <formula>CELL("защита", A2)=0</formula>
    </cfRule>
  </conditionalFormatting>
  <conditionalFormatting sqref="F6">
    <cfRule type="expression" dxfId="129" priority="51">
      <formula>AND(CELL("защита", F6)=0, NOT(ISBLANK(F6)))</formula>
    </cfRule>
    <cfRule type="expression" dxfId="128" priority="52">
      <formula>AND(CELL("защита", F6)=0, ISBLANK(F6))</formula>
    </cfRule>
    <cfRule type="expression" dxfId="127" priority="53">
      <formula>CELL("защита", F6)=0</formula>
    </cfRule>
  </conditionalFormatting>
  <conditionalFormatting sqref="C195:C207">
    <cfRule type="expression" dxfId="126" priority="30">
      <formula>AND(CELL("защита", C195)=0, NOT(ISBLANK(C195)))</formula>
    </cfRule>
    <cfRule type="expression" dxfId="125" priority="31">
      <formula>AND(CELL("защита", C195)=0, ISBLANK(C195))</formula>
    </cfRule>
    <cfRule type="expression" dxfId="124" priority="32">
      <formula>CELL("защита", C195)=0</formula>
    </cfRule>
  </conditionalFormatting>
  <conditionalFormatting sqref="F7:F193">
    <cfRule type="expression" dxfId="123" priority="7">
      <formula>AND(CELL("защита", F7)=0,ISBLANK(F7))</formula>
    </cfRule>
    <cfRule type="expression" dxfId="122" priority="8">
      <formula>AND(CELL("защита", F7)=0, NOT(ISBLANK(F7)))</formula>
    </cfRule>
  </conditionalFormatting>
  <conditionalFormatting sqref="C209">
    <cfRule type="expression" dxfId="121" priority="3">
      <formula>AND(CELL("защита", C209)=0,ISBLANK(C209))</formula>
    </cfRule>
    <cfRule type="expression" dxfId="120" priority="4">
      <formula>AND(CELL("защита", C209)=0, NOT(ISBLANK(C209)))</formula>
    </cfRule>
  </conditionalFormatting>
  <conditionalFormatting sqref="C211">
    <cfRule type="expression" dxfId="119" priority="1">
      <formula>AND(CELL("защита", C211)=0,ISBLANK(C211))</formula>
    </cfRule>
    <cfRule type="expression" dxfId="118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>Заявка на участие в закупке № 589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 xml:space="preserve">Заказчик: ЭН+ ГИДРО_БГЭС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1" t="str">
        <f>"Предмет договора: "&amp;ОФЕРТА!D8</f>
        <v>Предмет договора: 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25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04" priority="4">
      <formula>AND(CELL("защита", A4)=0, NOT(ISBLANK(A4)))</formula>
    </cfRule>
    <cfRule type="expression" dxfId="103" priority="5">
      <formula>AND(CELL("защита", A4)=0, ISBLANK(A4))</formula>
    </cfRule>
    <cfRule type="expression" dxfId="102" priority="6">
      <formula>CELL("защита", A4)=0</formula>
    </cfRule>
  </conditionalFormatting>
  <conditionalFormatting sqref="K4:K6 K8 K10:K21">
    <cfRule type="expression" dxfId="101" priority="1">
      <formula>AND(CELL("защита", K4)=0, NOT(ISBLANK(K4)))</formula>
    </cfRule>
    <cfRule type="expression" dxfId="100" priority="2">
      <formula>AND(CELL("защита", K4)=0, ISBLANK(K4))</formula>
    </cfRule>
    <cfRule type="expression" dxfId="99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1" t="str">
        <f>ОФЕРТА!B2:C2&amp;" "&amp;ОФЕРТА!D2</f>
        <v>Заявка на участие в закупке № 589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25">
      <c r="B3" s="243" t="str">
        <f>"Заказчик: "&amp;ОФЕРТА!D4</f>
        <v xml:space="preserve">Заказчик: ЭН+ ГИДРО_БГЭС 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25">
      <c r="B4" s="241" t="str">
        <f>"Предмет договора: "&amp;ОФЕРТА!D8</f>
        <v>Предмет договора: 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25">
      <c r="B5" s="242" t="str">
        <f>"Участник закупки: "&amp;IF(ISBLANK(Оферта_Наименование)," ",Оферта_Наименование)</f>
        <v xml:space="preserve">Участник закупки: 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83" priority="1">
      <formula>AND(CELL("защита", A5)=0, NOT(ISBLANK(A5)))</formula>
    </cfRule>
    <cfRule type="expression" dxfId="82" priority="2">
      <formula>AND(CELL("защита", A5)=0, ISBLANK(A5))</formula>
    </cfRule>
    <cfRule type="expression" dxfId="81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>Заявка на участие в закупке № 589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 xml:space="preserve">Заказчик: ЭН+ ГИДРО_БГЭС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2" t="str">
        <f>"Предмет договора: "&amp;ОФЕРТА!D8</f>
        <v>Предмет договора: 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45"/>
      <c r="B8" s="246" t="s">
        <v>13</v>
      </c>
      <c r="C8" s="246" t="s">
        <v>71</v>
      </c>
      <c r="D8" s="246" t="s">
        <v>3</v>
      </c>
      <c r="E8" s="246" t="s">
        <v>15</v>
      </c>
      <c r="F8" s="246" t="s">
        <v>18</v>
      </c>
      <c r="G8" s="246" t="s">
        <v>282</v>
      </c>
      <c r="H8" s="246" t="s">
        <v>283</v>
      </c>
      <c r="I8" s="249" t="s">
        <v>19</v>
      </c>
      <c r="J8" s="250"/>
      <c r="K8" s="249" t="s">
        <v>20</v>
      </c>
      <c r="L8" s="250"/>
      <c r="M8" s="251" t="s">
        <v>21</v>
      </c>
    </row>
    <row r="9" spans="1:13" ht="25.5" x14ac:dyDescent="0.25">
      <c r="A9" s="245"/>
      <c r="B9" s="247"/>
      <c r="C9" s="247"/>
      <c r="D9" s="247"/>
      <c r="E9" s="247"/>
      <c r="F9" s="247"/>
      <c r="G9" s="247"/>
      <c r="H9" s="247"/>
      <c r="I9" s="70" t="s">
        <v>22</v>
      </c>
      <c r="J9" s="70" t="s">
        <v>23</v>
      </c>
      <c r="K9" s="70" t="s">
        <v>24</v>
      </c>
      <c r="L9" s="70" t="s">
        <v>25</v>
      </c>
      <c r="M9" s="252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8" t="s">
        <v>26</v>
      </c>
      <c r="F21" s="248"/>
      <c r="G21" s="248"/>
      <c r="H21" s="248"/>
      <c r="I21" s="248"/>
      <c r="J21" s="248"/>
      <c r="K21" s="248"/>
      <c r="L21" s="248"/>
      <c r="M21" s="248"/>
    </row>
  </sheetData>
  <sheetProtection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1:E21 A5:M20 A4:B4 A2:M3">
    <cfRule type="expression" dxfId="68" priority="1">
      <formula>AND(CELL("защита", A2)=0, NOT(ISBLANK(A2)))</formula>
    </cfRule>
    <cfRule type="expression" dxfId="67" priority="2">
      <formula>AND(CELL("защита", A2)=0, ISBLANK(A2))</formula>
    </cfRule>
    <cfRule type="expression" dxfId="66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8" t="str">
        <f>"Номер закупки "&amp;ОФЕРТА!D2</f>
        <v>Номер закупки 589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8" t="str">
        <f>"Предмет договора: "&amp;ОФЕРТА!D8</f>
        <v>Предмет договора: 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25">
      <c r="B4" s="253" t="s">
        <v>324</v>
      </c>
      <c r="C4" s="253"/>
      <c r="D4" s="253"/>
      <c r="E4" s="253"/>
      <c r="F4" s="254"/>
    </row>
    <row r="5" spans="2:10" ht="312" customHeight="1" x14ac:dyDescent="0.25">
      <c r="B5" s="164"/>
      <c r="C5" s="255"/>
      <c r="D5" s="256"/>
      <c r="E5" s="256"/>
      <c r="F5" s="25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589</v>
      </c>
      <c r="K2" s="168" t="str">
        <f>ОФЕРТА!D8</f>
        <v>АП. Разработка проектной и рабочей документации по объекту: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Belyakova Veranika</cp:lastModifiedBy>
  <cp:lastPrinted>2023-08-25T05:53:25Z</cp:lastPrinted>
  <dcterms:created xsi:type="dcterms:W3CDTF">2015-06-05T18:19:34Z</dcterms:created>
  <dcterms:modified xsi:type="dcterms:W3CDTF">2026-09-07T07:37:56Z</dcterms:modified>
  <cp:category>Формы;Закупочная документация</cp:category>
</cp:coreProperties>
</file>